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/>
  <c r="I41"/>
  <c r="G52"/>
  <c r="H52"/>
  <c r="H41"/>
  <c r="I14"/>
</calcChain>
</file>

<file path=xl/sharedStrings.xml><?xml version="1.0" encoding="utf-8"?>
<sst xmlns="http://schemas.openxmlformats.org/spreadsheetml/2006/main" count="72" uniqueCount="70">
  <si>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</si>
  <si>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</si>
  <si>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</si>
  <si>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</si>
  <si>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</si>
  <si>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</si>
  <si>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</si>
  <si>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</si>
  <si>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</si>
  <si>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</si>
  <si>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</si>
  <si>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</si>
  <si>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</si>
  <si>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</si>
  <si>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</si>
  <si>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</si>
  <si>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</si>
  <si>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</si>
  <si>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</si>
  <si>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</si>
  <si>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</si>
  <si>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</si>
  <si>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</si>
  <si>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</si>
  <si>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</si>
  <si>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</si>
  <si>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</si>
  <si>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</si>
  <si>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</si>
  <si>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</si>
  <si>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</si>
  <si>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</si>
  <si>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</si>
  <si>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</si>
  <si>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</si>
  <si>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</si>
  <si>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</si>
  <si>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</si>
  <si>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</si>
  <si>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</si>
  <si>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</si>
  <si>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</si>
  <si>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Эл.снабжение:</t>
  </si>
  <si>
    <t>Шлакоблочные</t>
  </si>
  <si>
    <t>Шиферная</t>
  </si>
  <si>
    <t>Нет</t>
  </si>
  <si>
    <t>ул. Ильича дом 26</t>
  </si>
  <si>
    <t>Оплата от ИП Диденко А.В.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</si>
  <si>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</si>
  <si>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</si>
  <si>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</si>
  <si>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</si>
  <si>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</si>
  <si>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</si>
  <si>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</si>
  <si>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</si>
  <si>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Содержание и текущий ремонт общего имущества (начислено ИП Диденко А.В.)</t>
  </si>
  <si>
    <t>Управляющая организация: ООО  "Управление МКД"</t>
  </si>
  <si>
    <t>Директор ООО "Управление МКД" _______________ Н.Р.Ширинкина</t>
  </si>
  <si>
    <t>Подключение к 1с отчетности</t>
  </si>
  <si>
    <t>Получение электронно-цифровой подписи для ТСЖ</t>
  </si>
  <si>
    <t>Окраска фасада от нарконадписей</t>
  </si>
  <si>
    <t>Частичная замена стояка отопления на чердаке под. № 3</t>
  </si>
  <si>
    <t>Содержание ОИ ХВС и ВО</t>
  </si>
  <si>
    <t>Содержан ОИ ГВС</t>
  </si>
  <si>
    <t>Остаток на 01.01.2021</t>
  </si>
  <si>
    <t>Начислено за период с 01.01.2021 по 31.12.2021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</si>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</sst>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4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1" xfId="0" applyFont="1" applyFill="1" applyBorder="1"/>
    <xf numFmtId="0" fontId="7" fillId="0" borderId="1" xfId="0" applyFont="1" applyFill="1" applyBorder="1" applyAlignment="1">
      <alignment horizontal="right" wrapText="1"/>
    </xf>
    <xf numFmtId="0" fontId="7" fillId="0" borderId="0" xfId="0" applyFont="1" applyFill="1"/>
    <xf numFmtId="0" fontId="0" fillId="0" borderId="0" xfId="0" applyFill="1"/>
    <xf numFmtId="167" fontId="2" fillId="0" borderId="1" xfId="3" applyNumberFormat="1" applyFont="1" applyFill="1" applyBorder="1" applyAlignment="1">
      <alignment horizontal="right" vertical="top" wrapText="1"/>
    </xf>
    <xf numFmtId="0" fontId="0" fillId="0" borderId="1" xfId="0" applyFill="1" applyBorder="1"/>
    <xf numFmtId="2" fontId="9" fillId="0" borderId="1" xfId="3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wrapText="1"/>
    </xf>
    <xf numFmtId="166" fontId="9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 vertical="top" wrapText="1"/>
    </xf>
    <xf numFmtId="167" fontId="12" fillId="0" borderId="1" xfId="3" applyNumberFormat="1" applyFont="1" applyFill="1" applyBorder="1" applyAlignment="1">
      <alignment horizontal="right" vertical="top" wrapText="1"/>
    </xf>
    <xf numFmtId="166" fontId="5" fillId="0" borderId="1" xfId="1" applyNumberFormat="1" applyFont="1" applyFill="1" applyBorder="1" applyAlignment="1">
      <alignment horizontal="righ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167" fontId="5" fillId="0" borderId="3" xfId="3" applyNumberFormat="1" applyFont="1" applyFill="1" applyBorder="1" applyAlignment="1">
      <alignment horizontal="center"/>
    </xf>
    <xf numFmtId="167" fontId="5" fillId="0" borderId="5" xfId="3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10" fillId="0" borderId="1" xfId="3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5" fillId="0" borderId="1" xfId="3" applyFont="1" applyFill="1" applyBorder="1" applyAlignment="1">
      <alignment horizontal="left"/>
    </xf>
    <xf numFmtId="0" fontId="11" fillId="0" borderId="1" xfId="3" applyNumberFormat="1" applyFont="1" applyFill="1" applyBorder="1" applyAlignment="1">
      <alignment horizontal="left" vertical="top" wrapText="1"/>
    </xf>
    <xf numFmtId="0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/>
    </xf>
    <xf numFmtId="4" fontId="5" fillId="0" borderId="1" xfId="2" applyNumberFormat="1" applyFont="1" applyFill="1" applyBorder="1" applyAlignment="1">
      <alignment horizontal="right"/>
    </xf>
    <xf numFmtId="0" fontId="6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4" fontId="6" fillId="0" borderId="1" xfId="2" applyNumberFormat="1" applyFont="1" applyFill="1" applyBorder="1" applyAlignment="1">
      <alignment horizontal="right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167" fontId="5" fillId="0" borderId="3" xfId="1" applyNumberFormat="1" applyFont="1" applyFill="1" applyBorder="1" applyAlignment="1">
      <alignment horizontal="center"/>
    </xf>
    <xf numFmtId="167" fontId="5" fillId="0" borderId="5" xfId="1" applyNumberFormat="1" applyFont="1" applyFill="1" applyBorder="1" applyAlignment="1">
      <alignment horizontal="center"/>
    </xf>
    <xf numFmtId="167" fontId="9" fillId="0" borderId="1" xfId="3" applyNumberFormat="1" applyFont="1" applyFill="1" applyBorder="1" applyAlignment="1">
      <alignment horizontal="right" vertical="top" wrapText="1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2" fontId="9" fillId="0" borderId="1" xfId="4" applyNumberFormat="1" applyFont="1" applyFill="1" applyBorder="1" applyAlignment="1"/>
    <xf numFmtId="167" fontId="9" fillId="0" borderId="1" xfId="1" applyNumberFormat="1" applyFont="1" applyFill="1" applyBorder="1" applyAlignment="1">
      <alignment horizontal="right" vertical="top" wrapText="1"/>
    </xf>
    <xf numFmtId="166" fontId="5" fillId="0" borderId="1" xfId="3" applyNumberFormat="1" applyFont="1" applyFill="1" applyBorder="1" applyAlignment="1">
      <alignment horizontal="right" vertical="top" wrapText="1"/>
    </xf>
    <xf numFmtId="0" fontId="5" fillId="0" borderId="2" xfId="1" applyNumberFormat="1" applyFont="1" applyFill="1" applyBorder="1" applyAlignment="1">
      <alignment horizontal="center"/>
    </xf>
    <xf numFmtId="0" fontId="4" fillId="0" borderId="0" xfId="0" applyFont="1" applyFill="1"/>
    <xf numFmtId="0" fontId="2" fillId="0" borderId="3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167" fontId="5" fillId="0" borderId="1" xfId="1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0" fontId="13" fillId="0" borderId="3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5" xfId="0" applyFont="1" applyFill="1" applyBorder="1" applyAlignment="1"/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4" fontId="8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workbookViewId="0">
      <selection activeCell="P18" sqref="P18"/>
    </sheetView>
  </sheetViews>
  <sheetFormatPr defaultRowHeight="15"/>
  <cols>
    <col min="6" max="6" width="11.28515625" customWidth="1"/>
    <col min="7" max="7" width="14.7109375" customWidth="1"/>
    <col min="8" max="8" width="14.5703125" customWidth="1"/>
    <col min="9" max="9" width="15.140625" customWidth="1"/>
    <col min="10" max="10" width="9.140625" hidden="1" customWidth="1"/>
  </cols>
  <sheetData>
    <row r="1" spans="1:9">
      <c r="A1" s="41" t="s">
        <v>57</v>
      </c>
      <c r="B1" s="41"/>
      <c r="C1" s="41"/>
      <c r="D1" s="41"/>
      <c r="E1" s="41"/>
      <c r="F1" s="41"/>
      <c r="G1" s="41"/>
      <c r="H1" s="41"/>
      <c r="I1" s="41"/>
    </row>
    <row r="2" spans="1:9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>
      <c r="A3" s="41" t="s">
        <v>46</v>
      </c>
      <c r="B3" s="41"/>
      <c r="C3" s="41"/>
      <c r="D3" s="41"/>
      <c r="E3" s="41"/>
      <c r="F3" s="41"/>
      <c r="G3" s="41"/>
      <c r="H3" s="41"/>
      <c r="I3" s="41"/>
    </row>
    <row r="4" spans="1:9">
      <c r="A4" s="38" t="s">
        <v>1</v>
      </c>
      <c r="B4" s="38"/>
      <c r="C4" s="38"/>
      <c r="D4" s="2">
        <v>1948</v>
      </c>
      <c r="E4" s="1"/>
      <c r="F4" s="38" t="s">
        <v>2</v>
      </c>
      <c r="G4" s="38"/>
      <c r="H4" s="42" t="s">
        <v>43</v>
      </c>
      <c r="I4" s="42"/>
    </row>
    <row r="5" spans="1:9">
      <c r="A5" s="38" t="s">
        <v>3</v>
      </c>
      <c r="B5" s="38"/>
      <c r="C5" s="38"/>
      <c r="D5" s="3">
        <v>0</v>
      </c>
      <c r="E5" s="1"/>
      <c r="F5" s="38" t="s">
        <v>4</v>
      </c>
      <c r="G5" s="38"/>
      <c r="H5" s="42" t="s">
        <v>44</v>
      </c>
      <c r="I5" s="42"/>
    </row>
    <row r="6" spans="1:9">
      <c r="A6" s="38" t="s">
        <v>5</v>
      </c>
      <c r="B6" s="38"/>
      <c r="C6" s="38"/>
      <c r="D6" s="2">
        <v>3</v>
      </c>
      <c r="E6" s="1"/>
      <c r="F6" s="38" t="s">
        <v>8</v>
      </c>
      <c r="G6" s="38"/>
      <c r="H6" s="38"/>
      <c r="I6" s="4">
        <v>166.8</v>
      </c>
    </row>
    <row r="7" spans="1:9">
      <c r="A7" s="38" t="s">
        <v>6</v>
      </c>
      <c r="B7" s="38"/>
      <c r="C7" s="38"/>
      <c r="D7" s="3">
        <v>4</v>
      </c>
      <c r="E7" s="1"/>
      <c r="F7" s="38" t="s">
        <v>10</v>
      </c>
      <c r="G7" s="38"/>
      <c r="H7" s="38"/>
      <c r="I7" s="4"/>
    </row>
    <row r="8" spans="1:9">
      <c r="A8" s="38" t="s">
        <v>7</v>
      </c>
      <c r="B8" s="38"/>
      <c r="C8" s="38"/>
      <c r="D8" s="3">
        <v>37</v>
      </c>
      <c r="E8" s="1"/>
      <c r="F8" s="38" t="s">
        <v>30</v>
      </c>
      <c r="G8" s="38"/>
      <c r="H8" s="38"/>
      <c r="I8" s="4"/>
    </row>
    <row r="9" spans="1:9">
      <c r="A9" s="38" t="s">
        <v>9</v>
      </c>
      <c r="B9" s="38"/>
      <c r="C9" s="38"/>
      <c r="D9" s="5">
        <v>2040.6</v>
      </c>
      <c r="E9" s="1"/>
      <c r="F9" s="6" t="s">
        <v>12</v>
      </c>
      <c r="G9" s="7" t="s">
        <v>45</v>
      </c>
      <c r="H9" s="8" t="s">
        <v>42</v>
      </c>
      <c r="I9" s="4" t="s">
        <v>13</v>
      </c>
    </row>
    <row r="10" spans="1:9">
      <c r="A10" s="38" t="s">
        <v>11</v>
      </c>
      <c r="B10" s="38"/>
      <c r="C10" s="38"/>
      <c r="D10" s="5">
        <v>1713.6</v>
      </c>
      <c r="E10" s="1"/>
      <c r="F10" s="6" t="s">
        <v>15</v>
      </c>
      <c r="G10" s="7" t="s">
        <v>45</v>
      </c>
      <c r="H10" s="9"/>
      <c r="I10" s="9"/>
    </row>
    <row r="11" spans="1:9">
      <c r="A11" s="38" t="s">
        <v>14</v>
      </c>
      <c r="B11" s="38"/>
      <c r="C11" s="38"/>
      <c r="D11" s="10">
        <v>160.19999999999999</v>
      </c>
      <c r="E11" s="1"/>
      <c r="F11" s="6" t="s">
        <v>16</v>
      </c>
      <c r="G11" s="7" t="s">
        <v>45</v>
      </c>
      <c r="H11" s="9"/>
      <c r="I11" s="9"/>
    </row>
    <row r="12" spans="1:9" s="14" customFormat="1">
      <c r="A12" s="43" t="s">
        <v>66</v>
      </c>
      <c r="B12" s="43"/>
      <c r="C12" s="43"/>
      <c r="D12" s="43"/>
      <c r="E12" s="43"/>
      <c r="F12" s="43"/>
      <c r="G12" s="43"/>
      <c r="H12" s="43"/>
      <c r="I12" s="43"/>
    </row>
    <row r="13" spans="1:9" s="14" customFormat="1">
      <c r="A13" s="44" t="s">
        <v>17</v>
      </c>
      <c r="B13" s="44"/>
      <c r="C13" s="44"/>
      <c r="D13" s="44"/>
      <c r="E13" s="44"/>
      <c r="F13" s="44"/>
      <c r="G13" s="44"/>
      <c r="H13" s="44"/>
      <c r="I13" s="45" t="s">
        <v>18</v>
      </c>
    </row>
    <row r="14" spans="1:9" s="14" customFormat="1">
      <c r="A14" s="46" t="s">
        <v>19</v>
      </c>
      <c r="B14" s="46"/>
      <c r="C14" s="46"/>
      <c r="D14" s="46"/>
      <c r="E14" s="46"/>
      <c r="F14" s="46"/>
      <c r="G14" s="46"/>
      <c r="H14" s="46"/>
      <c r="I14" s="47">
        <f>I15+I16+I17+I18</f>
        <v>266549</v>
      </c>
    </row>
    <row r="15" spans="1:9" s="14" customFormat="1">
      <c r="A15" s="48" t="s">
        <v>48</v>
      </c>
      <c r="B15" s="49"/>
      <c r="C15" s="49"/>
      <c r="D15" s="49"/>
      <c r="E15" s="49"/>
      <c r="F15" s="49"/>
      <c r="G15" s="49"/>
      <c r="H15" s="50"/>
      <c r="I15" s="51">
        <v>234755</v>
      </c>
    </row>
    <row r="16" spans="1:9" s="14" customFormat="1">
      <c r="A16" s="52" t="s">
        <v>49</v>
      </c>
      <c r="B16" s="53"/>
      <c r="C16" s="53"/>
      <c r="D16" s="53"/>
      <c r="E16" s="53"/>
      <c r="F16" s="53"/>
      <c r="G16" s="53"/>
      <c r="H16" s="54"/>
      <c r="I16" s="51">
        <v>7584</v>
      </c>
    </row>
    <row r="17" spans="1:9" s="14" customFormat="1">
      <c r="A17" s="48" t="s">
        <v>56</v>
      </c>
      <c r="B17" s="49"/>
      <c r="C17" s="49"/>
      <c r="D17" s="49"/>
      <c r="E17" s="49"/>
      <c r="F17" s="49"/>
      <c r="G17" s="49"/>
      <c r="H17" s="50"/>
      <c r="I17" s="51">
        <v>22386</v>
      </c>
    </row>
    <row r="18" spans="1:9" s="14" customFormat="1">
      <c r="A18" s="52" t="s">
        <v>50</v>
      </c>
      <c r="B18" s="53"/>
      <c r="C18" s="53"/>
      <c r="D18" s="53"/>
      <c r="E18" s="53"/>
      <c r="F18" s="53"/>
      <c r="G18" s="53"/>
      <c r="H18" s="54"/>
      <c r="I18" s="51">
        <v>1824</v>
      </c>
    </row>
    <row r="19" spans="1:9" s="14" customFormat="1" ht="15" customHeight="1">
      <c r="A19" s="55" t="s">
        <v>20</v>
      </c>
      <c r="B19" s="55"/>
      <c r="C19" s="55"/>
      <c r="D19" s="55"/>
      <c r="E19" s="55"/>
      <c r="F19" s="55"/>
      <c r="G19" s="55"/>
      <c r="H19" s="55"/>
      <c r="I19" s="55"/>
    </row>
    <row r="20" spans="1:9" s="14" customFormat="1" ht="15" customHeight="1">
      <c r="A20" s="56" t="s">
        <v>21</v>
      </c>
      <c r="B20" s="57" t="s">
        <v>22</v>
      </c>
      <c r="C20" s="57"/>
      <c r="D20" s="57"/>
      <c r="E20" s="57"/>
      <c r="F20" s="57"/>
      <c r="G20" s="57"/>
      <c r="H20" s="56" t="s">
        <v>23</v>
      </c>
      <c r="I20" s="56" t="s">
        <v>24</v>
      </c>
    </row>
    <row r="21" spans="1:9" s="14" customFormat="1" ht="15" customHeight="1">
      <c r="A21" s="58" t="s">
        <v>65</v>
      </c>
      <c r="B21" s="58"/>
      <c r="C21" s="58"/>
      <c r="D21" s="58"/>
      <c r="E21" s="58"/>
      <c r="F21" s="58"/>
      <c r="G21" s="58"/>
      <c r="H21" s="59">
        <v>-40571</v>
      </c>
      <c r="I21" s="60"/>
    </row>
    <row r="22" spans="1:9" s="14" customFormat="1">
      <c r="A22" s="23" t="s">
        <v>31</v>
      </c>
      <c r="B22" s="23"/>
      <c r="C22" s="23"/>
      <c r="D22" s="23"/>
      <c r="E22" s="23"/>
      <c r="F22" s="23"/>
      <c r="G22" s="23"/>
      <c r="H22" s="61">
        <v>219377</v>
      </c>
      <c r="I22" s="11"/>
    </row>
    <row r="23" spans="1:9" s="14" customFormat="1">
      <c r="A23" s="62" t="s">
        <v>25</v>
      </c>
      <c r="B23" s="63"/>
      <c r="C23" s="63"/>
      <c r="D23" s="63"/>
      <c r="E23" s="63"/>
      <c r="F23" s="63"/>
      <c r="G23" s="64"/>
      <c r="H23" s="61">
        <v>1824</v>
      </c>
      <c r="I23" s="11"/>
    </row>
    <row r="24" spans="1:9" s="14" customFormat="1" ht="15" customHeight="1">
      <c r="A24" s="23" t="s">
        <v>47</v>
      </c>
      <c r="B24" s="23"/>
      <c r="C24" s="23"/>
      <c r="D24" s="23"/>
      <c r="E24" s="23"/>
      <c r="F24" s="23"/>
      <c r="G24" s="23"/>
      <c r="H24" s="61">
        <v>12817</v>
      </c>
      <c r="I24" s="11"/>
    </row>
    <row r="25" spans="1:9" s="14" customFormat="1" ht="15" customHeight="1">
      <c r="A25" s="31"/>
      <c r="B25" s="32"/>
      <c r="C25" s="32"/>
      <c r="D25" s="32"/>
      <c r="E25" s="32"/>
      <c r="F25" s="32"/>
      <c r="G25" s="33"/>
      <c r="H25" s="15"/>
      <c r="I25" s="16"/>
    </row>
    <row r="26" spans="1:9" s="14" customFormat="1" ht="15.75" customHeight="1">
      <c r="A26" s="34" t="s">
        <v>32</v>
      </c>
      <c r="B26" s="34"/>
      <c r="C26" s="34"/>
      <c r="D26" s="34"/>
      <c r="E26" s="34"/>
      <c r="F26" s="34"/>
      <c r="G26" s="34"/>
      <c r="H26" s="17"/>
      <c r="I26" s="11"/>
    </row>
    <row r="27" spans="1:9" s="14" customFormat="1" ht="16.5" customHeight="1">
      <c r="A27" s="65" t="s">
        <v>33</v>
      </c>
      <c r="B27" s="66"/>
      <c r="C27" s="66"/>
      <c r="D27" s="66"/>
      <c r="E27" s="66"/>
      <c r="F27" s="66"/>
      <c r="G27" s="67"/>
      <c r="H27" s="68"/>
      <c r="I27" s="18">
        <v>56000</v>
      </c>
    </row>
    <row r="28" spans="1:9" s="14" customFormat="1" ht="15" customHeight="1">
      <c r="A28" s="35" t="s">
        <v>34</v>
      </c>
      <c r="B28" s="36"/>
      <c r="C28" s="36"/>
      <c r="D28" s="36"/>
      <c r="E28" s="36"/>
      <c r="F28" s="36"/>
      <c r="G28" s="37"/>
      <c r="H28" s="19"/>
      <c r="I28" s="20">
        <v>77301</v>
      </c>
    </row>
    <row r="29" spans="1:9" s="14" customFormat="1" ht="15.75" customHeight="1">
      <c r="A29" s="23" t="s">
        <v>35</v>
      </c>
      <c r="B29" s="23"/>
      <c r="C29" s="23"/>
      <c r="D29" s="23"/>
      <c r="E29" s="23"/>
      <c r="F29" s="23"/>
      <c r="G29" s="23"/>
      <c r="H29" s="19"/>
      <c r="I29" s="51">
        <v>12000</v>
      </c>
    </row>
    <row r="30" spans="1:9" s="14" customFormat="1" ht="15" customHeight="1">
      <c r="A30" s="23" t="s">
        <v>36</v>
      </c>
      <c r="B30" s="23"/>
      <c r="C30" s="23"/>
      <c r="D30" s="23"/>
      <c r="E30" s="23"/>
      <c r="F30" s="23"/>
      <c r="G30" s="23"/>
      <c r="H30" s="11"/>
      <c r="I30" s="18">
        <v>5042</v>
      </c>
    </row>
    <row r="31" spans="1:9" s="14" customFormat="1" ht="15" customHeight="1">
      <c r="A31" s="23" t="s">
        <v>37</v>
      </c>
      <c r="B31" s="23"/>
      <c r="C31" s="23"/>
      <c r="D31" s="23"/>
      <c r="E31" s="23"/>
      <c r="F31" s="23"/>
      <c r="G31" s="23"/>
      <c r="H31" s="19"/>
      <c r="I31" s="20">
        <v>15740</v>
      </c>
    </row>
    <row r="32" spans="1:9" s="14" customFormat="1" ht="15" customHeight="1">
      <c r="A32" s="35" t="s">
        <v>40</v>
      </c>
      <c r="B32" s="36"/>
      <c r="C32" s="36"/>
      <c r="D32" s="36"/>
      <c r="E32" s="36"/>
      <c r="F32" s="36"/>
      <c r="G32" s="37"/>
      <c r="H32" s="19"/>
      <c r="I32" s="20">
        <v>26655</v>
      </c>
    </row>
    <row r="33" spans="1:10" s="14" customFormat="1" ht="15.75" customHeight="1">
      <c r="A33" s="23" t="s">
        <v>38</v>
      </c>
      <c r="B33" s="23"/>
      <c r="C33" s="23"/>
      <c r="D33" s="23"/>
      <c r="E33" s="23"/>
      <c r="F33" s="23"/>
      <c r="G33" s="23"/>
      <c r="H33" s="11"/>
      <c r="I33" s="18">
        <v>7174</v>
      </c>
    </row>
    <row r="34" spans="1:10" s="14" customFormat="1" ht="16.5" customHeight="1">
      <c r="A34" s="40"/>
      <c r="B34" s="40"/>
      <c r="C34" s="40"/>
      <c r="D34" s="40"/>
      <c r="E34" s="40"/>
      <c r="F34" s="40"/>
      <c r="G34" s="40"/>
      <c r="H34" s="19"/>
      <c r="I34" s="21"/>
    </row>
    <row r="35" spans="1:10" s="14" customFormat="1" ht="15" customHeight="1">
      <c r="A35" s="34" t="s">
        <v>39</v>
      </c>
      <c r="B35" s="34"/>
      <c r="C35" s="34"/>
      <c r="D35" s="34"/>
      <c r="E35" s="34"/>
      <c r="F35" s="34"/>
      <c r="G35" s="34"/>
      <c r="H35" s="11"/>
      <c r="I35" s="12"/>
    </row>
    <row r="36" spans="1:10" s="14" customFormat="1" ht="15" customHeight="1">
      <c r="A36" s="23" t="s">
        <v>59</v>
      </c>
      <c r="B36" s="23"/>
      <c r="C36" s="23"/>
      <c r="D36" s="23"/>
      <c r="E36" s="23"/>
      <c r="F36" s="23"/>
      <c r="G36" s="23"/>
      <c r="H36" s="19"/>
      <c r="I36" s="69">
        <v>615</v>
      </c>
    </row>
    <row r="37" spans="1:10" s="14" customFormat="1" ht="15" customHeight="1">
      <c r="A37" s="23" t="s">
        <v>60</v>
      </c>
      <c r="B37" s="23"/>
      <c r="C37" s="23"/>
      <c r="D37" s="23"/>
      <c r="E37" s="23"/>
      <c r="F37" s="23"/>
      <c r="G37" s="23"/>
      <c r="H37" s="19"/>
      <c r="I37" s="61">
        <v>1255</v>
      </c>
    </row>
    <row r="38" spans="1:10" s="14" customFormat="1" ht="15" customHeight="1">
      <c r="A38" s="23" t="s">
        <v>61</v>
      </c>
      <c r="B38" s="23"/>
      <c r="C38" s="23"/>
      <c r="D38" s="23"/>
      <c r="E38" s="23"/>
      <c r="F38" s="23"/>
      <c r="G38" s="23"/>
      <c r="H38" s="11"/>
      <c r="I38" s="18">
        <v>258</v>
      </c>
    </row>
    <row r="39" spans="1:10" s="14" customFormat="1">
      <c r="A39" s="23" t="s">
        <v>62</v>
      </c>
      <c r="B39" s="23"/>
      <c r="C39" s="23"/>
      <c r="D39" s="23"/>
      <c r="E39" s="23"/>
      <c r="F39" s="23"/>
      <c r="G39" s="23"/>
      <c r="H39" s="11"/>
      <c r="I39" s="18">
        <v>889</v>
      </c>
    </row>
    <row r="40" spans="1:10" s="14" customFormat="1">
      <c r="A40" s="23"/>
      <c r="B40" s="23"/>
      <c r="C40" s="23"/>
      <c r="D40" s="23"/>
      <c r="E40" s="23"/>
      <c r="F40" s="23"/>
      <c r="G40" s="23"/>
      <c r="H40" s="11"/>
      <c r="I40" s="18"/>
    </row>
    <row r="41" spans="1:10" s="14" customFormat="1">
      <c r="A41" s="39" t="s">
        <v>26</v>
      </c>
      <c r="B41" s="39"/>
      <c r="C41" s="39"/>
      <c r="D41" s="39"/>
      <c r="E41" s="39"/>
      <c r="F41" s="39"/>
      <c r="G41" s="39"/>
      <c r="H41" s="70">
        <f>SUM(H22:H40)</f>
        <v>234018</v>
      </c>
      <c r="I41" s="22">
        <f>SUM(I27:I40)</f>
        <v>202929</v>
      </c>
    </row>
    <row r="42" spans="1:10" s="14" customFormat="1">
      <c r="A42" s="28" t="s">
        <v>27</v>
      </c>
      <c r="B42" s="29"/>
      <c r="C42" s="29"/>
      <c r="D42" s="29"/>
      <c r="E42" s="29"/>
      <c r="F42" s="29"/>
      <c r="G42" s="30"/>
      <c r="H42" s="26">
        <f>H41-I41+H21</f>
        <v>-9482</v>
      </c>
      <c r="I42" s="27"/>
    </row>
    <row r="43" spans="1:10" s="14" customFormat="1">
      <c r="A43" s="71" t="s">
        <v>67</v>
      </c>
      <c r="B43" s="71"/>
      <c r="C43" s="71"/>
      <c r="D43" s="71"/>
      <c r="E43" s="71"/>
      <c r="F43" s="71"/>
      <c r="G43" s="71"/>
      <c r="H43" s="71"/>
      <c r="I43" s="71"/>
      <c r="J43" s="72"/>
    </row>
    <row r="44" spans="1:10" s="14" customFormat="1">
      <c r="A44" s="73" t="s">
        <v>68</v>
      </c>
      <c r="B44" s="74"/>
      <c r="C44" s="74"/>
      <c r="D44" s="74"/>
      <c r="E44" s="74"/>
      <c r="F44" s="74"/>
      <c r="G44" s="74"/>
      <c r="H44" s="75"/>
      <c r="I44" s="76">
        <v>-257557</v>
      </c>
      <c r="J44" s="72"/>
    </row>
    <row r="45" spans="1:10" s="14" customFormat="1">
      <c r="A45" s="77" t="s">
        <v>69</v>
      </c>
      <c r="B45" s="78"/>
      <c r="C45" s="78"/>
      <c r="D45" s="78"/>
      <c r="E45" s="78"/>
      <c r="F45" s="78"/>
      <c r="G45" s="78"/>
      <c r="H45" s="78"/>
      <c r="I45" s="78"/>
      <c r="J45" s="79"/>
    </row>
    <row r="46" spans="1:10" s="14" customFormat="1">
      <c r="A46" s="77" t="s">
        <v>51</v>
      </c>
      <c r="B46" s="78"/>
      <c r="C46" s="78"/>
      <c r="D46" s="78"/>
      <c r="E46" s="78"/>
      <c r="F46" s="78"/>
      <c r="G46" s="78"/>
      <c r="H46" s="78"/>
      <c r="I46" s="78"/>
      <c r="J46" s="79"/>
    </row>
    <row r="47" spans="1:10" s="14" customFormat="1" ht="39">
      <c r="A47" s="80" t="s">
        <v>28</v>
      </c>
      <c r="B47" s="81"/>
      <c r="C47" s="81"/>
      <c r="D47" s="81"/>
      <c r="E47" s="81"/>
      <c r="F47" s="79"/>
      <c r="G47" s="82" t="s">
        <v>29</v>
      </c>
      <c r="H47" s="82" t="s">
        <v>41</v>
      </c>
      <c r="I47" s="83" t="s">
        <v>52</v>
      </c>
      <c r="J47" s="11"/>
    </row>
    <row r="48" spans="1:10" s="14" customFormat="1">
      <c r="A48" s="84" t="s">
        <v>53</v>
      </c>
      <c r="B48" s="85"/>
      <c r="C48" s="85"/>
      <c r="D48" s="85"/>
      <c r="E48" s="85"/>
      <c r="F48" s="54"/>
      <c r="G48" s="86">
        <v>266549</v>
      </c>
      <c r="H48" s="86">
        <v>234018</v>
      </c>
      <c r="I48" s="87"/>
      <c r="J48" s="11"/>
    </row>
    <row r="49" spans="1:10" s="14" customFormat="1">
      <c r="A49" s="88" t="s">
        <v>54</v>
      </c>
      <c r="B49" s="89"/>
      <c r="C49" s="89"/>
      <c r="D49" s="89"/>
      <c r="E49" s="89"/>
      <c r="F49" s="90"/>
      <c r="G49" s="86"/>
      <c r="H49" s="86">
        <v>983</v>
      </c>
      <c r="I49" s="87"/>
      <c r="J49" s="11"/>
    </row>
    <row r="50" spans="1:10" s="14" customFormat="1">
      <c r="A50" s="88" t="s">
        <v>63</v>
      </c>
      <c r="B50" s="89"/>
      <c r="C50" s="89"/>
      <c r="D50" s="89"/>
      <c r="E50" s="89"/>
      <c r="F50" s="90"/>
      <c r="G50" s="86">
        <v>4923</v>
      </c>
      <c r="H50" s="86">
        <v>4556</v>
      </c>
      <c r="I50" s="87"/>
      <c r="J50" s="11"/>
    </row>
    <row r="51" spans="1:10" s="14" customFormat="1">
      <c r="A51" s="84" t="s">
        <v>64</v>
      </c>
      <c r="B51" s="85"/>
      <c r="C51" s="85"/>
      <c r="D51" s="85"/>
      <c r="E51" s="85"/>
      <c r="F51" s="54"/>
      <c r="G51" s="86">
        <v>8890</v>
      </c>
      <c r="H51" s="86">
        <v>7814</v>
      </c>
      <c r="I51" s="87"/>
      <c r="J51" s="11"/>
    </row>
    <row r="52" spans="1:10" s="14" customFormat="1">
      <c r="A52" s="91" t="s">
        <v>55</v>
      </c>
      <c r="B52" s="92"/>
      <c r="C52" s="92"/>
      <c r="D52" s="92"/>
      <c r="E52" s="92"/>
      <c r="F52" s="93"/>
      <c r="G52" s="86">
        <f>SUM(G48:G51)</f>
        <v>280362</v>
      </c>
      <c r="H52" s="86">
        <f>SUM(H48:H51)</f>
        <v>247371</v>
      </c>
      <c r="I52" s="94">
        <v>7174</v>
      </c>
    </row>
    <row r="53" spans="1:10">
      <c r="A53" s="13"/>
      <c r="B53" s="13"/>
      <c r="C53" s="13"/>
      <c r="D53" s="13"/>
      <c r="E53" s="13"/>
      <c r="F53" s="13"/>
      <c r="G53" s="13"/>
      <c r="H53" s="13"/>
      <c r="I53" s="13"/>
    </row>
    <row r="54" spans="1:10">
      <c r="A54" s="24" t="s">
        <v>58</v>
      </c>
      <c r="B54" s="24"/>
      <c r="C54" s="24"/>
      <c r="D54" s="24"/>
      <c r="E54" s="24"/>
      <c r="F54" s="25"/>
      <c r="G54" s="25"/>
      <c r="H54" s="13"/>
      <c r="I54" s="13"/>
    </row>
  </sheetData>
  <mergeCells count="62">
    <mergeCell ref="A50:F50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12:I12"/>
    <mergeCell ref="A13:H13"/>
    <mergeCell ref="A14:H14"/>
    <mergeCell ref="A15:H15"/>
    <mergeCell ref="A41:G41"/>
    <mergeCell ref="A19:I19"/>
    <mergeCell ref="B20:G20"/>
    <mergeCell ref="A38:G38"/>
    <mergeCell ref="A33:G33"/>
    <mergeCell ref="A34:G34"/>
    <mergeCell ref="A35:G35"/>
    <mergeCell ref="A36:G36"/>
    <mergeCell ref="A37:G37"/>
    <mergeCell ref="A16:H16"/>
    <mergeCell ref="A17:H17"/>
    <mergeCell ref="A18:H18"/>
    <mergeCell ref="A32:G32"/>
    <mergeCell ref="A21:G21"/>
    <mergeCell ref="A8:C8"/>
    <mergeCell ref="F8:H8"/>
    <mergeCell ref="A9:C9"/>
    <mergeCell ref="A10:C10"/>
    <mergeCell ref="A11:C11"/>
    <mergeCell ref="A30:G30"/>
    <mergeCell ref="A31:G31"/>
    <mergeCell ref="H21:I21"/>
    <mergeCell ref="A39:G39"/>
    <mergeCell ref="A24:G24"/>
    <mergeCell ref="A25:G25"/>
    <mergeCell ref="A26:G26"/>
    <mergeCell ref="A27:G27"/>
    <mergeCell ref="A28:G28"/>
    <mergeCell ref="A40:G40"/>
    <mergeCell ref="A54:G54"/>
    <mergeCell ref="A22:G22"/>
    <mergeCell ref="A23:G23"/>
    <mergeCell ref="A44:H44"/>
    <mergeCell ref="A45:J45"/>
    <mergeCell ref="A46:J46"/>
    <mergeCell ref="H42:I42"/>
    <mergeCell ref="A43:I43"/>
    <mergeCell ref="A42:G42"/>
    <mergeCell ref="A51:F51"/>
    <mergeCell ref="A52:F52"/>
    <mergeCell ref="A47:F47"/>
    <mergeCell ref="A48:F48"/>
    <mergeCell ref="A49:F49"/>
    <mergeCell ref="A29:G29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2022-05-15T09:35:57Z</dcterms:modified>
</cp:coreProperties>
</file>